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2.0.4\dgbr\DRAD\CDAC\AQUISIÇÕES\2026\1. Manutenção Preventiva e Corretiva em Grupo motor Gerador\"/>
    </mc:Choice>
  </mc:AlternateContent>
  <bookViews>
    <workbookView xWindow="0" yWindow="0" windowWidth="28800" windowHeight="12210"/>
  </bookViews>
  <sheets>
    <sheet name="Anexo II - Peças e componentes" sheetId="1" r:id="rId1"/>
  </sheets>
  <calcPr calcId="162913"/>
</workbook>
</file>

<file path=xl/calcChain.xml><?xml version="1.0" encoding="utf-8"?>
<calcChain xmlns="http://schemas.openxmlformats.org/spreadsheetml/2006/main">
  <c r="H54" i="1" l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55" i="1" l="1"/>
  <c r="H55" i="1"/>
</calcChain>
</file>

<file path=xl/sharedStrings.xml><?xml version="1.0" encoding="utf-8"?>
<sst xmlns="http://schemas.openxmlformats.org/spreadsheetml/2006/main" count="61" uniqueCount="61">
  <si>
    <t>Anexo II - Planilha de Custo e Formação de Preços - Peças e Componentes (GMG)</t>
  </si>
  <si>
    <t>#</t>
  </si>
  <si>
    <t>Peça / Componente</t>
  </si>
  <si>
    <t>CATMAT</t>
  </si>
  <si>
    <t>Quant. estimada (12 meses)</t>
  </si>
  <si>
    <t>Quant. estimada (30 meses)</t>
  </si>
  <si>
    <t xml:space="preserve">Valor unitário </t>
  </si>
  <si>
    <t>Valor estimado (12 meses)</t>
  </si>
  <si>
    <t>Valor estimado (30 meses)</t>
  </si>
  <si>
    <t>Bicos injetores (conjunto)</t>
  </si>
  <si>
    <t xml:space="preserve">Bomba injetora </t>
  </si>
  <si>
    <t xml:space="preserve">Bomba alimentadora de combustível </t>
  </si>
  <si>
    <t>Válvula Termostática</t>
  </si>
  <si>
    <t>Bomba d'Água</t>
  </si>
  <si>
    <t xml:space="preserve">Radiador </t>
  </si>
  <si>
    <t>Líquido de Arrefecimento (Aditivo)</t>
  </si>
  <si>
    <t>Filtro de Ar</t>
  </si>
  <si>
    <t>Bomba de óleo lubrificante</t>
  </si>
  <si>
    <t xml:space="preserve">Óleo lubrificante </t>
  </si>
  <si>
    <t>Correia do Ventilador (Hélice) / Alternador</t>
  </si>
  <si>
    <t>Tensor da Correia</t>
  </si>
  <si>
    <t xml:space="preserve">turbocompressor </t>
  </si>
  <si>
    <t xml:space="preserve">Turbina do compressor </t>
  </si>
  <si>
    <t xml:space="preserve">Pás da turbina do compressor </t>
  </si>
  <si>
    <t>Motor de partida</t>
  </si>
  <si>
    <t>Alternador</t>
  </si>
  <si>
    <t>Sensor de Pressão de Óleo</t>
  </si>
  <si>
    <t>Sensor de Temperatura da Água</t>
  </si>
  <si>
    <t>Solenoide de Combustível/Parada</t>
  </si>
  <si>
    <t>Regulador automático da pressão (AVR)</t>
  </si>
  <si>
    <t>Diodos radioativos (ponte retificadora)</t>
  </si>
  <si>
    <t>Rolamento do alternador</t>
  </si>
  <si>
    <t xml:space="preserve">Módulo controlador digital </t>
  </si>
  <si>
    <t>Relé de proteção/controle</t>
  </si>
  <si>
    <t xml:space="preserve">Sensor de pressão do óleo </t>
  </si>
  <si>
    <t xml:space="preserve">Sensor de temperatura </t>
  </si>
  <si>
    <t>Acoplamento flexível (coxins de vibração)</t>
  </si>
  <si>
    <t xml:space="preserve">Bateria </t>
  </si>
  <si>
    <t>Subalternador ou excitatriz (estator e rotor)</t>
  </si>
  <si>
    <t xml:space="preserve">Rolamentos </t>
  </si>
  <si>
    <t>Estator (conjunto de bobinas fixas)</t>
  </si>
  <si>
    <t>Rotor (conjunto de bobinas rotativas)</t>
  </si>
  <si>
    <t>Jogo de Juntas (Cabeçote, Carter)</t>
  </si>
  <si>
    <t>Bicos Injetores</t>
  </si>
  <si>
    <t>Turboalimentador</t>
  </si>
  <si>
    <t xml:space="preserve">Bobina de abertura para disjuntor </t>
  </si>
  <si>
    <t xml:space="preserve">Bobina de fechamento para disjuntor </t>
  </si>
  <si>
    <t xml:space="preserve">Boia de nível de combustível </t>
  </si>
  <si>
    <t>Conjunto de casquilhos</t>
  </si>
  <si>
    <t>Conjunto de comando de válvulas</t>
  </si>
  <si>
    <t>Conjunto de cruzetas das válvulas</t>
  </si>
  <si>
    <t>Conjunto de pistões e camisas</t>
  </si>
  <si>
    <t>Conjunto de polia tensora das correias</t>
  </si>
  <si>
    <t>Conjunto de tuchos hidráulicos dos injetores</t>
  </si>
  <si>
    <t>Escapamento silencioso</t>
  </si>
  <si>
    <t>Hélice</t>
  </si>
  <si>
    <t>Módulo de automatismo</t>
  </si>
  <si>
    <t>Reservatório de expansão</t>
  </si>
  <si>
    <t>Rolamento da hélice</t>
  </si>
  <si>
    <t>Jogo de junta superior</t>
  </si>
  <si>
    <t>Grade de proteção para correias, polias e afins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</si>
</sst>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R$ -416]#,##0.00"/>
    <numFmt numFmtId="165" formatCode="&quot;R$&quot;\ #,##0.00"/>
  </numFmts>
  <fonts count="10" x14ac:knownFonts="1">
    <font>
      <sz val="10"/>
      <color rgb="FF000000"/>
      <name val="Arial"/>
      <scheme val="minor"/>
    </font>
    <font>
      <b/>
      <sz val="14"/>
      <color rgb="FF000000"/>
      <name val="Times New Roman"/>
    </font>
    <font>
      <sz val="10"/>
      <name val="Arial"/>
    </font>
    <font>
      <sz val="10"/>
      <color theme="1"/>
      <name val="Arial"/>
    </font>
    <font>
      <b/>
      <sz val="12"/>
      <color rgb="FF000000"/>
      <name val="Times New Roman"/>
    </font>
    <font>
      <b/>
      <sz val="10"/>
      <color theme="1"/>
      <name val="Arial"/>
    </font>
    <font>
      <b/>
      <sz val="10"/>
      <color rgb="FF000000"/>
      <name val="Arial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93C47D"/>
        <bgColor rgb="FF93C47D"/>
      </patternFill>
    </fill>
    <fill>
      <patternFill patternType="solid">
        <fgColor rgb="FFA4C2F4"/>
        <bgColor rgb="FFA4C2F4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3" fillId="0" borderId="0" xfId="0" applyFont="1" applyAlignment="1"/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6" fillId="6" borderId="0" xfId="0" applyFont="1" applyFill="1" applyAlignment="1"/>
    <xf numFmtId="0" fontId="3" fillId="0" borderId="0" xfId="0" applyFont="1" applyAlignment="1"/>
    <xf numFmtId="0" fontId="5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7" fillId="6" borderId="0" xfId="0" applyFont="1" applyFill="1" applyAlignment="1">
      <alignment horizontal="center"/>
    </xf>
    <xf numFmtId="0" fontId="7" fillId="6" borderId="1" xfId="0" applyFont="1" applyFill="1" applyBorder="1" applyAlignment="1"/>
    <xf numFmtId="0" fontId="7" fillId="6" borderId="4" xfId="0" applyFont="1" applyFill="1" applyBorder="1" applyAlignment="1">
      <alignment horizontal="center"/>
    </xf>
    <xf numFmtId="0" fontId="7" fillId="6" borderId="4" xfId="0" applyFont="1" applyFill="1" applyBorder="1" applyAlignment="1"/>
    <xf numFmtId="0" fontId="8" fillId="0" borderId="4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164" fontId="9" fillId="5" borderId="4" xfId="0" applyNumberFormat="1" applyFont="1" applyFill="1" applyBorder="1" applyAlignment="1"/>
    <xf numFmtId="0" fontId="7" fillId="6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7" fillId="6" borderId="4" xfId="0" applyFont="1" applyFill="1" applyBorder="1" applyAlignment="1">
      <alignment vertical="center"/>
    </xf>
    <xf numFmtId="165" fontId="8" fillId="0" borderId="4" xfId="0" applyNumberFormat="1" applyFont="1" applyBorder="1" applyAlignment="1"/>
    <xf numFmtId="165" fontId="8" fillId="0" borderId="4" xfId="0" applyNumberFormat="1" applyFont="1" applyBorder="1" applyAlignment="1">
      <alignment vertical="center"/>
    </xf>
    <xf numFmtId="165" fontId="3" fillId="0" borderId="0" xfId="0" applyNumberFormat="1" applyFont="1" applyAlignment="1"/>
    <xf numFmtId="165" fontId="8" fillId="7" borderId="4" xfId="0" applyNumberFormat="1" applyFont="1" applyFill="1" applyBorder="1" applyAlignment="1"/>
    <xf numFmtId="165" fontId="8" fillId="7" borderId="4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K59"/>
  <sheetViews>
    <sheetView showGridLines="0" tabSelected="1" workbookViewId="0">
      <pane ySplit="2" topLeftCell="A20" activePane="bottomLeft" state="frozen"/>
      <selection pane="bottomLeft" activeCell="K30" sqref="K30"/>
    </sheetView>
  </sheetViews>
  <sheetFormatPr defaultColWidth="12.5703125" defaultRowHeight="15.75" customHeight="1" x14ac:dyDescent="0.2"/>
  <cols>
    <col min="1" max="1" width="5.42578125" customWidth="1"/>
    <col min="2" max="2" width="36.42578125" customWidth="1"/>
    <col min="3" max="3" width="10.7109375" customWidth="1"/>
    <col min="4" max="4" width="10.42578125" customWidth="1"/>
    <col min="5" max="5" width="12.42578125" customWidth="1"/>
    <col min="6" max="6" width="11.140625" customWidth="1"/>
    <col min="7" max="7" width="14.7109375" customWidth="1"/>
    <col min="8" max="8" width="14.5703125" customWidth="1"/>
  </cols>
  <sheetData>
    <row r="1" spans="1:11" ht="33.75" customHeight="1" x14ac:dyDescent="0.2">
      <c r="A1" s="11" t="s">
        <v>0</v>
      </c>
      <c r="B1" s="12"/>
      <c r="C1" s="12"/>
      <c r="D1" s="12"/>
      <c r="E1" s="12"/>
      <c r="F1" s="12"/>
      <c r="G1" s="12"/>
      <c r="H1" s="13"/>
      <c r="I1" s="1"/>
      <c r="J1" s="1"/>
      <c r="K1" s="1"/>
    </row>
    <row r="2" spans="1:11" ht="63" x14ac:dyDescent="0.2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1"/>
      <c r="J2" s="1"/>
      <c r="K2" s="1"/>
    </row>
    <row r="3" spans="1:11" ht="12.75" x14ac:dyDescent="0.2">
      <c r="A3" s="14">
        <v>1</v>
      </c>
      <c r="B3" s="15" t="s">
        <v>9</v>
      </c>
      <c r="C3" s="15">
        <v>339889</v>
      </c>
      <c r="D3" s="16">
        <v>1</v>
      </c>
      <c r="E3" s="16">
        <v>3</v>
      </c>
      <c r="F3" s="25">
        <v>0</v>
      </c>
      <c r="G3" s="25">
        <f>D3*F3</f>
        <v>0</v>
      </c>
      <c r="H3" s="25">
        <f>E3*F3</f>
        <v>0</v>
      </c>
      <c r="I3" s="1"/>
      <c r="J3" s="1"/>
      <c r="K3" s="1"/>
    </row>
    <row r="4" spans="1:11" ht="12.75" x14ac:dyDescent="0.2">
      <c r="A4" s="16">
        <v>2</v>
      </c>
      <c r="B4" s="15" t="s">
        <v>10</v>
      </c>
      <c r="C4" s="15">
        <v>625503</v>
      </c>
      <c r="D4" s="16">
        <v>1</v>
      </c>
      <c r="E4" s="16">
        <v>1</v>
      </c>
      <c r="F4" s="25">
        <v>0</v>
      </c>
      <c r="G4" s="25">
        <f t="shared" ref="G4:G54" si="0">D4*F4</f>
        <v>0</v>
      </c>
      <c r="H4" s="25">
        <f t="shared" ref="H4:H54" si="1">E4*F4</f>
        <v>0</v>
      </c>
      <c r="I4" s="1"/>
      <c r="J4" s="1"/>
      <c r="K4" s="1"/>
    </row>
    <row r="5" spans="1:11" ht="12.75" x14ac:dyDescent="0.2">
      <c r="A5" s="16">
        <v>3</v>
      </c>
      <c r="B5" s="15" t="s">
        <v>11</v>
      </c>
      <c r="C5" s="15">
        <v>627423</v>
      </c>
      <c r="D5" s="16">
        <v>1</v>
      </c>
      <c r="E5" s="16">
        <v>3</v>
      </c>
      <c r="F5" s="25">
        <v>0</v>
      </c>
      <c r="G5" s="25">
        <f t="shared" si="0"/>
        <v>0</v>
      </c>
      <c r="H5" s="25">
        <f t="shared" si="1"/>
        <v>0</v>
      </c>
      <c r="I5" s="1"/>
      <c r="J5" s="1"/>
      <c r="K5" s="1"/>
    </row>
    <row r="6" spans="1:11" ht="12.75" x14ac:dyDescent="0.2">
      <c r="A6" s="16">
        <v>4</v>
      </c>
      <c r="B6" s="17" t="s">
        <v>12</v>
      </c>
      <c r="C6" s="17">
        <v>625597</v>
      </c>
      <c r="D6" s="16">
        <v>1</v>
      </c>
      <c r="E6" s="16">
        <v>3</v>
      </c>
      <c r="F6" s="25">
        <v>0</v>
      </c>
      <c r="G6" s="25">
        <f t="shared" si="0"/>
        <v>0</v>
      </c>
      <c r="H6" s="25">
        <f t="shared" si="1"/>
        <v>0</v>
      </c>
      <c r="I6" s="1"/>
      <c r="J6" s="1"/>
      <c r="K6" s="1"/>
    </row>
    <row r="7" spans="1:11" ht="12.75" x14ac:dyDescent="0.2">
      <c r="A7" s="16">
        <v>5</v>
      </c>
      <c r="B7" s="17" t="s">
        <v>13</v>
      </c>
      <c r="C7" s="17">
        <v>625504</v>
      </c>
      <c r="D7" s="16">
        <v>1</v>
      </c>
      <c r="E7" s="16">
        <v>3</v>
      </c>
      <c r="F7" s="25">
        <v>0</v>
      </c>
      <c r="G7" s="25">
        <f t="shared" si="0"/>
        <v>0</v>
      </c>
      <c r="H7" s="25">
        <f t="shared" si="1"/>
        <v>0</v>
      </c>
      <c r="I7" s="1"/>
      <c r="J7" s="1"/>
      <c r="K7" s="1"/>
    </row>
    <row r="8" spans="1:11" ht="12.75" x14ac:dyDescent="0.2">
      <c r="A8" s="16">
        <v>6</v>
      </c>
      <c r="B8" s="17" t="s">
        <v>14</v>
      </c>
      <c r="C8" s="17">
        <v>478859</v>
      </c>
      <c r="D8" s="16">
        <v>1</v>
      </c>
      <c r="E8" s="16">
        <v>3</v>
      </c>
      <c r="F8" s="25">
        <v>0</v>
      </c>
      <c r="G8" s="25">
        <f t="shared" si="0"/>
        <v>0</v>
      </c>
      <c r="H8" s="25">
        <f t="shared" si="1"/>
        <v>0</v>
      </c>
      <c r="I8" s="1"/>
      <c r="J8" s="1"/>
      <c r="K8" s="1"/>
    </row>
    <row r="9" spans="1:11" ht="12.75" x14ac:dyDescent="0.2">
      <c r="A9" s="16">
        <v>7</v>
      </c>
      <c r="B9" s="17" t="s">
        <v>15</v>
      </c>
      <c r="C9" s="17">
        <v>345407</v>
      </c>
      <c r="D9" s="16">
        <v>2</v>
      </c>
      <c r="E9" s="16">
        <v>3</v>
      </c>
      <c r="F9" s="25">
        <v>0</v>
      </c>
      <c r="G9" s="25">
        <f t="shared" si="0"/>
        <v>0</v>
      </c>
      <c r="H9" s="25">
        <f t="shared" si="1"/>
        <v>0</v>
      </c>
      <c r="I9" s="1"/>
      <c r="J9" s="1"/>
      <c r="K9" s="1"/>
    </row>
    <row r="10" spans="1:11" ht="12.75" x14ac:dyDescent="0.2">
      <c r="A10" s="16">
        <v>8</v>
      </c>
      <c r="B10" s="17" t="s">
        <v>16</v>
      </c>
      <c r="C10" s="17">
        <v>471017</v>
      </c>
      <c r="D10" s="16">
        <v>2</v>
      </c>
      <c r="E10" s="16">
        <v>3</v>
      </c>
      <c r="F10" s="25">
        <v>0</v>
      </c>
      <c r="G10" s="25">
        <f t="shared" si="0"/>
        <v>0</v>
      </c>
      <c r="H10" s="25">
        <f t="shared" si="1"/>
        <v>0</v>
      </c>
      <c r="I10" s="1"/>
      <c r="J10" s="1"/>
      <c r="K10" s="1"/>
    </row>
    <row r="11" spans="1:11" ht="12.75" x14ac:dyDescent="0.2">
      <c r="A11" s="16">
        <v>9</v>
      </c>
      <c r="B11" s="17" t="s">
        <v>17</v>
      </c>
      <c r="C11" s="17">
        <v>625505</v>
      </c>
      <c r="D11" s="16">
        <v>1</v>
      </c>
      <c r="E11" s="16">
        <v>3</v>
      </c>
      <c r="F11" s="25">
        <v>0</v>
      </c>
      <c r="G11" s="25">
        <f t="shared" si="0"/>
        <v>0</v>
      </c>
      <c r="H11" s="25">
        <f t="shared" si="1"/>
        <v>0</v>
      </c>
      <c r="I11" s="1"/>
      <c r="J11" s="1"/>
      <c r="K11" s="1"/>
    </row>
    <row r="12" spans="1:11" ht="12.75" x14ac:dyDescent="0.2">
      <c r="A12" s="16">
        <v>10</v>
      </c>
      <c r="B12" s="17" t="s">
        <v>18</v>
      </c>
      <c r="C12" s="17">
        <v>633920</v>
      </c>
      <c r="D12" s="16">
        <v>2</v>
      </c>
      <c r="E12" s="16">
        <v>3</v>
      </c>
      <c r="F12" s="25">
        <v>0</v>
      </c>
      <c r="G12" s="25">
        <f t="shared" si="0"/>
        <v>0</v>
      </c>
      <c r="H12" s="25">
        <f t="shared" si="1"/>
        <v>0</v>
      </c>
      <c r="I12" s="1"/>
      <c r="J12" s="1"/>
      <c r="K12" s="1"/>
    </row>
    <row r="13" spans="1:11" ht="12.75" x14ac:dyDescent="0.2">
      <c r="A13" s="16">
        <v>11</v>
      </c>
      <c r="B13" s="17" t="s">
        <v>19</v>
      </c>
      <c r="C13" s="17">
        <v>479315</v>
      </c>
      <c r="D13" s="16">
        <v>1</v>
      </c>
      <c r="E13" s="16">
        <v>3</v>
      </c>
      <c r="F13" s="25">
        <v>0</v>
      </c>
      <c r="G13" s="25">
        <f t="shared" si="0"/>
        <v>0</v>
      </c>
      <c r="H13" s="25">
        <f t="shared" si="1"/>
        <v>0</v>
      </c>
      <c r="I13" s="1"/>
      <c r="J13" s="1"/>
      <c r="K13" s="1"/>
    </row>
    <row r="14" spans="1:11" ht="12.75" x14ac:dyDescent="0.2">
      <c r="A14" s="16">
        <v>12</v>
      </c>
      <c r="B14" s="17" t="s">
        <v>20</v>
      </c>
      <c r="C14" s="17">
        <v>615770</v>
      </c>
      <c r="D14" s="16">
        <v>2</v>
      </c>
      <c r="E14" s="16">
        <v>5</v>
      </c>
      <c r="F14" s="25">
        <v>0</v>
      </c>
      <c r="G14" s="25">
        <f t="shared" si="0"/>
        <v>0</v>
      </c>
      <c r="H14" s="25">
        <f t="shared" si="1"/>
        <v>0</v>
      </c>
      <c r="I14" s="1"/>
      <c r="J14" s="1"/>
      <c r="K14" s="1"/>
    </row>
    <row r="15" spans="1:11" ht="12.75" x14ac:dyDescent="0.2">
      <c r="A15" s="16">
        <v>13</v>
      </c>
      <c r="B15" s="17" t="s">
        <v>21</v>
      </c>
      <c r="C15" s="17">
        <v>455988</v>
      </c>
      <c r="D15" s="16">
        <v>0</v>
      </c>
      <c r="E15" s="16">
        <v>0</v>
      </c>
      <c r="F15" s="25">
        <v>0</v>
      </c>
      <c r="G15" s="25">
        <f t="shared" si="0"/>
        <v>0</v>
      </c>
      <c r="H15" s="25">
        <f t="shared" si="1"/>
        <v>0</v>
      </c>
      <c r="I15" s="1"/>
      <c r="J15" s="1"/>
      <c r="K15" s="1"/>
    </row>
    <row r="16" spans="1:11" ht="12.75" x14ac:dyDescent="0.2">
      <c r="A16" s="16">
        <v>14</v>
      </c>
      <c r="B16" s="17" t="s">
        <v>22</v>
      </c>
      <c r="C16" s="17">
        <v>624582</v>
      </c>
      <c r="D16" s="16">
        <v>1</v>
      </c>
      <c r="E16" s="16">
        <v>3</v>
      </c>
      <c r="F16" s="25">
        <v>0</v>
      </c>
      <c r="G16" s="25">
        <f t="shared" si="0"/>
        <v>0</v>
      </c>
      <c r="H16" s="25">
        <f t="shared" si="1"/>
        <v>0</v>
      </c>
      <c r="I16" s="1"/>
      <c r="J16" s="1"/>
      <c r="K16" s="1"/>
    </row>
    <row r="17" spans="1:11" ht="12.75" x14ac:dyDescent="0.2">
      <c r="A17" s="16">
        <v>15</v>
      </c>
      <c r="B17" s="17" t="s">
        <v>23</v>
      </c>
      <c r="C17" s="17">
        <v>624582</v>
      </c>
      <c r="D17" s="16">
        <v>1</v>
      </c>
      <c r="E17" s="16">
        <v>3</v>
      </c>
      <c r="F17" s="25">
        <v>0</v>
      </c>
      <c r="G17" s="25">
        <f t="shared" si="0"/>
        <v>0</v>
      </c>
      <c r="H17" s="25">
        <f t="shared" si="1"/>
        <v>0</v>
      </c>
      <c r="I17" s="1"/>
      <c r="J17" s="1"/>
      <c r="K17" s="1"/>
    </row>
    <row r="18" spans="1:11" ht="12.75" x14ac:dyDescent="0.2">
      <c r="A18" s="16">
        <v>16</v>
      </c>
      <c r="B18" s="17" t="s">
        <v>24</v>
      </c>
      <c r="C18" s="17">
        <v>624579</v>
      </c>
      <c r="D18" s="16">
        <v>1</v>
      </c>
      <c r="E18" s="16">
        <v>1</v>
      </c>
      <c r="F18" s="25">
        <v>0</v>
      </c>
      <c r="G18" s="25">
        <f t="shared" si="0"/>
        <v>0</v>
      </c>
      <c r="H18" s="25">
        <f t="shared" si="1"/>
        <v>0</v>
      </c>
      <c r="I18" s="1"/>
      <c r="J18" s="1"/>
      <c r="K18" s="1"/>
    </row>
    <row r="19" spans="1:11" ht="12.75" x14ac:dyDescent="0.2">
      <c r="A19" s="16">
        <v>17</v>
      </c>
      <c r="B19" s="17" t="s">
        <v>25</v>
      </c>
      <c r="C19" s="17">
        <v>295509</v>
      </c>
      <c r="D19" s="16">
        <v>1</v>
      </c>
      <c r="E19" s="16">
        <v>1</v>
      </c>
      <c r="F19" s="25">
        <v>0</v>
      </c>
      <c r="G19" s="25">
        <f t="shared" si="0"/>
        <v>0</v>
      </c>
      <c r="H19" s="25">
        <f t="shared" si="1"/>
        <v>0</v>
      </c>
      <c r="I19" s="1"/>
      <c r="J19" s="1"/>
      <c r="K19" s="1"/>
    </row>
    <row r="20" spans="1:11" ht="12.75" x14ac:dyDescent="0.2">
      <c r="A20" s="16">
        <v>18</v>
      </c>
      <c r="B20" s="17" t="s">
        <v>26</v>
      </c>
      <c r="C20" s="17">
        <v>624579</v>
      </c>
      <c r="D20" s="16">
        <v>2</v>
      </c>
      <c r="E20" s="16">
        <v>5</v>
      </c>
      <c r="F20" s="25">
        <v>0</v>
      </c>
      <c r="G20" s="25">
        <f t="shared" si="0"/>
        <v>0</v>
      </c>
      <c r="H20" s="25">
        <f t="shared" si="1"/>
        <v>0</v>
      </c>
      <c r="I20" s="1"/>
      <c r="J20" s="1"/>
      <c r="K20" s="1"/>
    </row>
    <row r="21" spans="1:11" ht="12.75" x14ac:dyDescent="0.2">
      <c r="A21" s="16">
        <v>19</v>
      </c>
      <c r="B21" s="17" t="s">
        <v>27</v>
      </c>
      <c r="C21" s="17">
        <v>624579</v>
      </c>
      <c r="D21" s="16">
        <v>2</v>
      </c>
      <c r="E21" s="16">
        <v>5</v>
      </c>
      <c r="F21" s="25">
        <v>0</v>
      </c>
      <c r="G21" s="25">
        <f t="shared" si="0"/>
        <v>0</v>
      </c>
      <c r="H21" s="25">
        <f t="shared" si="1"/>
        <v>0</v>
      </c>
      <c r="I21" s="1"/>
      <c r="J21" s="1"/>
      <c r="K21" s="1"/>
    </row>
    <row r="22" spans="1:11" ht="12.75" x14ac:dyDescent="0.2">
      <c r="A22" s="16">
        <v>20</v>
      </c>
      <c r="B22" s="17" t="s">
        <v>28</v>
      </c>
      <c r="C22" s="17">
        <v>634295</v>
      </c>
      <c r="D22" s="16">
        <v>2</v>
      </c>
      <c r="E22" s="16">
        <v>5</v>
      </c>
      <c r="F22" s="28">
        <v>0</v>
      </c>
      <c r="G22" s="25">
        <f t="shared" si="0"/>
        <v>0</v>
      </c>
      <c r="H22" s="25">
        <f t="shared" si="1"/>
        <v>0</v>
      </c>
      <c r="I22" s="1"/>
      <c r="J22" s="1"/>
      <c r="K22" s="1"/>
    </row>
    <row r="23" spans="1:11" ht="12.75" x14ac:dyDescent="0.2">
      <c r="A23" s="16">
        <v>21</v>
      </c>
      <c r="B23" s="17" t="s">
        <v>29</v>
      </c>
      <c r="C23" s="17">
        <v>625061</v>
      </c>
      <c r="D23" s="16">
        <v>1</v>
      </c>
      <c r="E23" s="16">
        <v>3</v>
      </c>
      <c r="F23" s="28">
        <v>0</v>
      </c>
      <c r="G23" s="25">
        <f t="shared" si="0"/>
        <v>0</v>
      </c>
      <c r="H23" s="25">
        <f t="shared" si="1"/>
        <v>0</v>
      </c>
      <c r="I23" s="1"/>
      <c r="J23" s="1"/>
      <c r="K23" s="1"/>
    </row>
    <row r="24" spans="1:11" ht="12.75" x14ac:dyDescent="0.2">
      <c r="A24" s="16">
        <v>22</v>
      </c>
      <c r="B24" s="17" t="s">
        <v>30</v>
      </c>
      <c r="C24" s="17">
        <v>632881</v>
      </c>
      <c r="D24" s="16">
        <v>1</v>
      </c>
      <c r="E24" s="16">
        <v>3</v>
      </c>
      <c r="F24" s="28">
        <v>0</v>
      </c>
      <c r="G24" s="25">
        <f t="shared" si="0"/>
        <v>0</v>
      </c>
      <c r="H24" s="25">
        <f t="shared" si="1"/>
        <v>0</v>
      </c>
      <c r="I24" s="1"/>
      <c r="J24" s="1"/>
      <c r="K24" s="1"/>
    </row>
    <row r="25" spans="1:11" ht="12.75" x14ac:dyDescent="0.2">
      <c r="A25" s="16">
        <v>23</v>
      </c>
      <c r="B25" s="17" t="s">
        <v>31</v>
      </c>
      <c r="C25" s="17">
        <v>292235</v>
      </c>
      <c r="D25" s="16">
        <v>1</v>
      </c>
      <c r="E25" s="16">
        <v>3</v>
      </c>
      <c r="F25" s="28">
        <v>0</v>
      </c>
      <c r="G25" s="25">
        <f t="shared" si="0"/>
        <v>0</v>
      </c>
      <c r="H25" s="25">
        <f t="shared" si="1"/>
        <v>0</v>
      </c>
      <c r="I25" s="1"/>
      <c r="J25" s="1"/>
      <c r="K25" s="1"/>
    </row>
    <row r="26" spans="1:11" ht="12.75" x14ac:dyDescent="0.2">
      <c r="A26" s="16">
        <v>24</v>
      </c>
      <c r="B26" s="17" t="s">
        <v>32</v>
      </c>
      <c r="C26" s="17">
        <v>464043</v>
      </c>
      <c r="D26" s="16">
        <v>0</v>
      </c>
      <c r="E26" s="16">
        <v>0</v>
      </c>
      <c r="F26" s="28">
        <v>0</v>
      </c>
      <c r="G26" s="25">
        <f t="shared" si="0"/>
        <v>0</v>
      </c>
      <c r="H26" s="25">
        <f t="shared" si="1"/>
        <v>0</v>
      </c>
      <c r="I26" s="1"/>
      <c r="J26" s="1"/>
      <c r="K26" s="1"/>
    </row>
    <row r="27" spans="1:11" ht="12.75" x14ac:dyDescent="0.2">
      <c r="A27" s="16">
        <v>25</v>
      </c>
      <c r="B27" s="17" t="s">
        <v>33</v>
      </c>
      <c r="C27" s="17">
        <v>627393</v>
      </c>
      <c r="D27" s="16">
        <v>2</v>
      </c>
      <c r="E27" s="16">
        <v>5</v>
      </c>
      <c r="F27" s="28">
        <v>0</v>
      </c>
      <c r="G27" s="25">
        <f t="shared" si="0"/>
        <v>0</v>
      </c>
      <c r="H27" s="25">
        <f t="shared" si="1"/>
        <v>0</v>
      </c>
      <c r="I27" s="1"/>
      <c r="J27" s="1"/>
      <c r="K27" s="1"/>
    </row>
    <row r="28" spans="1:11" ht="12.75" x14ac:dyDescent="0.2">
      <c r="A28" s="16">
        <v>26</v>
      </c>
      <c r="B28" s="17" t="s">
        <v>34</v>
      </c>
      <c r="C28" s="17">
        <v>625641</v>
      </c>
      <c r="D28" s="16">
        <v>2</v>
      </c>
      <c r="E28" s="16">
        <v>5</v>
      </c>
      <c r="F28" s="28">
        <v>0</v>
      </c>
      <c r="G28" s="25">
        <f t="shared" si="0"/>
        <v>0</v>
      </c>
      <c r="H28" s="25">
        <f t="shared" si="1"/>
        <v>0</v>
      </c>
      <c r="I28" s="1"/>
      <c r="J28" s="1"/>
      <c r="K28" s="1"/>
    </row>
    <row r="29" spans="1:11" ht="12.75" x14ac:dyDescent="0.2">
      <c r="A29" s="16">
        <v>27</v>
      </c>
      <c r="B29" s="17" t="s">
        <v>35</v>
      </c>
      <c r="C29" s="17">
        <v>624581</v>
      </c>
      <c r="D29" s="16">
        <v>1</v>
      </c>
      <c r="E29" s="16">
        <v>3</v>
      </c>
      <c r="F29" s="28">
        <v>0</v>
      </c>
      <c r="G29" s="25">
        <f t="shared" si="0"/>
        <v>0</v>
      </c>
      <c r="H29" s="25">
        <f t="shared" si="1"/>
        <v>0</v>
      </c>
      <c r="I29" s="1"/>
      <c r="J29" s="1"/>
      <c r="K29" s="1"/>
    </row>
    <row r="30" spans="1:11" ht="12.75" x14ac:dyDescent="0.2">
      <c r="A30" s="16">
        <v>28</v>
      </c>
      <c r="B30" s="17" t="s">
        <v>36</v>
      </c>
      <c r="C30" s="17">
        <v>625601</v>
      </c>
      <c r="D30" s="16">
        <v>1</v>
      </c>
      <c r="E30" s="16">
        <v>3</v>
      </c>
      <c r="F30" s="28">
        <v>0</v>
      </c>
      <c r="G30" s="25">
        <f t="shared" si="0"/>
        <v>0</v>
      </c>
      <c r="H30" s="25">
        <f t="shared" si="1"/>
        <v>0</v>
      </c>
      <c r="I30" s="1"/>
      <c r="J30" s="1"/>
      <c r="K30" s="1"/>
    </row>
    <row r="31" spans="1:11" ht="12.75" x14ac:dyDescent="0.2">
      <c r="A31" s="16">
        <v>29</v>
      </c>
      <c r="B31" s="17" t="s">
        <v>37</v>
      </c>
      <c r="C31" s="17">
        <v>621831</v>
      </c>
      <c r="D31" s="16">
        <v>1</v>
      </c>
      <c r="E31" s="16">
        <v>3</v>
      </c>
      <c r="F31" s="28">
        <v>0</v>
      </c>
      <c r="G31" s="25">
        <f t="shared" si="0"/>
        <v>0</v>
      </c>
      <c r="H31" s="25">
        <f t="shared" si="1"/>
        <v>0</v>
      </c>
      <c r="I31" s="1"/>
      <c r="J31" s="1"/>
      <c r="K31" s="1"/>
    </row>
    <row r="32" spans="1:11" ht="12.75" x14ac:dyDescent="0.2">
      <c r="A32" s="16">
        <v>30</v>
      </c>
      <c r="B32" s="17" t="s">
        <v>38</v>
      </c>
      <c r="C32" s="17">
        <v>634090</v>
      </c>
      <c r="D32" s="16">
        <v>1</v>
      </c>
      <c r="E32" s="16">
        <v>3</v>
      </c>
      <c r="F32" s="28">
        <v>0</v>
      </c>
      <c r="G32" s="25">
        <f t="shared" si="0"/>
        <v>0</v>
      </c>
      <c r="H32" s="25">
        <f t="shared" si="1"/>
        <v>0</v>
      </c>
      <c r="I32" s="1"/>
      <c r="J32" s="1"/>
      <c r="K32" s="1"/>
    </row>
    <row r="33" spans="1:11" ht="12.75" x14ac:dyDescent="0.2">
      <c r="A33" s="16">
        <v>31</v>
      </c>
      <c r="B33" s="17" t="s">
        <v>39</v>
      </c>
      <c r="C33" s="17">
        <v>610523</v>
      </c>
      <c r="D33" s="16">
        <v>3</v>
      </c>
      <c r="E33" s="16">
        <v>10</v>
      </c>
      <c r="F33" s="28">
        <v>0</v>
      </c>
      <c r="G33" s="25">
        <f t="shared" si="0"/>
        <v>0</v>
      </c>
      <c r="H33" s="25">
        <f t="shared" si="1"/>
        <v>0</v>
      </c>
      <c r="I33" s="1"/>
      <c r="J33" s="1"/>
      <c r="K33" s="1"/>
    </row>
    <row r="34" spans="1:11" ht="12.75" x14ac:dyDescent="0.2">
      <c r="A34" s="16">
        <v>32</v>
      </c>
      <c r="B34" s="17" t="s">
        <v>40</v>
      </c>
      <c r="C34" s="17">
        <v>631509</v>
      </c>
      <c r="D34" s="16">
        <v>2</v>
      </c>
      <c r="E34" s="16">
        <v>5</v>
      </c>
      <c r="F34" s="28">
        <v>0</v>
      </c>
      <c r="G34" s="25">
        <f t="shared" si="0"/>
        <v>0</v>
      </c>
      <c r="H34" s="25">
        <f t="shared" si="1"/>
        <v>0</v>
      </c>
      <c r="I34" s="1"/>
      <c r="J34" s="1"/>
      <c r="K34" s="1"/>
    </row>
    <row r="35" spans="1:11" ht="12.75" x14ac:dyDescent="0.2">
      <c r="A35" s="16">
        <v>33</v>
      </c>
      <c r="B35" s="17" t="s">
        <v>41</v>
      </c>
      <c r="C35" s="17">
        <v>310980</v>
      </c>
      <c r="D35" s="16">
        <v>2</v>
      </c>
      <c r="E35" s="16">
        <v>5</v>
      </c>
      <c r="F35" s="28">
        <v>0</v>
      </c>
      <c r="G35" s="25">
        <f t="shared" si="0"/>
        <v>0</v>
      </c>
      <c r="H35" s="25">
        <f t="shared" si="1"/>
        <v>0</v>
      </c>
      <c r="I35" s="1"/>
      <c r="J35" s="1"/>
      <c r="K35" s="1"/>
    </row>
    <row r="36" spans="1:11" ht="12.75" x14ac:dyDescent="0.2">
      <c r="A36" s="16">
        <v>34</v>
      </c>
      <c r="B36" s="17" t="s">
        <v>42</v>
      </c>
      <c r="C36" s="17">
        <v>456056</v>
      </c>
      <c r="D36" s="16">
        <v>1</v>
      </c>
      <c r="E36" s="16">
        <v>3</v>
      </c>
      <c r="F36" s="28">
        <v>0</v>
      </c>
      <c r="G36" s="25">
        <f t="shared" si="0"/>
        <v>0</v>
      </c>
      <c r="H36" s="25">
        <f t="shared" si="1"/>
        <v>0</v>
      </c>
      <c r="I36" s="1"/>
      <c r="J36" s="1"/>
      <c r="K36" s="1"/>
    </row>
    <row r="37" spans="1:11" ht="12.75" x14ac:dyDescent="0.2">
      <c r="A37" s="16">
        <v>35</v>
      </c>
      <c r="B37" s="17" t="s">
        <v>43</v>
      </c>
      <c r="C37" s="17">
        <v>625506</v>
      </c>
      <c r="D37" s="16">
        <v>3</v>
      </c>
      <c r="E37" s="16">
        <v>7</v>
      </c>
      <c r="F37" s="28">
        <v>0</v>
      </c>
      <c r="G37" s="25">
        <f t="shared" si="0"/>
        <v>0</v>
      </c>
      <c r="H37" s="25">
        <f t="shared" si="1"/>
        <v>0</v>
      </c>
      <c r="I37" s="1"/>
      <c r="J37" s="1"/>
      <c r="K37" s="1"/>
    </row>
    <row r="38" spans="1:11" ht="12.75" x14ac:dyDescent="0.2">
      <c r="A38" s="16">
        <v>36</v>
      </c>
      <c r="B38" s="17" t="s">
        <v>44</v>
      </c>
      <c r="C38" s="17">
        <v>624582</v>
      </c>
      <c r="D38" s="16">
        <v>0</v>
      </c>
      <c r="E38" s="16">
        <v>0</v>
      </c>
      <c r="F38" s="28">
        <v>0</v>
      </c>
      <c r="G38" s="25">
        <f t="shared" si="0"/>
        <v>0</v>
      </c>
      <c r="H38" s="25">
        <f t="shared" si="1"/>
        <v>0</v>
      </c>
      <c r="I38" s="1"/>
      <c r="J38" s="1"/>
      <c r="K38" s="1"/>
    </row>
    <row r="39" spans="1:11" ht="12.75" x14ac:dyDescent="0.2">
      <c r="A39" s="16">
        <v>37</v>
      </c>
      <c r="B39" s="17" t="s">
        <v>45</v>
      </c>
      <c r="C39" s="17">
        <v>632881</v>
      </c>
      <c r="D39" s="16">
        <v>0</v>
      </c>
      <c r="E39" s="16">
        <v>0</v>
      </c>
      <c r="F39" s="28">
        <v>0</v>
      </c>
      <c r="G39" s="25">
        <f t="shared" si="0"/>
        <v>0</v>
      </c>
      <c r="H39" s="25">
        <f t="shared" si="1"/>
        <v>0</v>
      </c>
      <c r="I39" s="1"/>
      <c r="J39" s="1"/>
      <c r="K39" s="1"/>
    </row>
    <row r="40" spans="1:11" ht="12.75" x14ac:dyDescent="0.2">
      <c r="A40" s="16">
        <v>38</v>
      </c>
      <c r="B40" s="17" t="s">
        <v>46</v>
      </c>
      <c r="C40" s="17">
        <v>292235</v>
      </c>
      <c r="D40" s="16">
        <v>1</v>
      </c>
      <c r="E40" s="16">
        <v>1</v>
      </c>
      <c r="F40" s="28">
        <v>0</v>
      </c>
      <c r="G40" s="25">
        <f t="shared" si="0"/>
        <v>0</v>
      </c>
      <c r="H40" s="25">
        <f t="shared" si="1"/>
        <v>0</v>
      </c>
      <c r="I40" s="1"/>
      <c r="J40" s="1"/>
      <c r="K40" s="1"/>
    </row>
    <row r="41" spans="1:11" ht="12.75" x14ac:dyDescent="0.2">
      <c r="A41" s="16">
        <v>39</v>
      </c>
      <c r="B41" s="18" t="s">
        <v>47</v>
      </c>
      <c r="C41" s="17">
        <v>464043</v>
      </c>
      <c r="D41" s="16">
        <v>1</v>
      </c>
      <c r="E41" s="16">
        <v>1</v>
      </c>
      <c r="F41" s="28">
        <v>0</v>
      </c>
      <c r="G41" s="25">
        <f t="shared" si="0"/>
        <v>0</v>
      </c>
      <c r="H41" s="25">
        <f t="shared" si="1"/>
        <v>0</v>
      </c>
      <c r="I41" s="1"/>
      <c r="J41" s="1"/>
      <c r="K41" s="1"/>
    </row>
    <row r="42" spans="1:11" ht="12.75" x14ac:dyDescent="0.2">
      <c r="A42" s="16">
        <v>40</v>
      </c>
      <c r="B42" s="18" t="s">
        <v>48</v>
      </c>
      <c r="C42" s="17">
        <v>627393</v>
      </c>
      <c r="D42" s="16">
        <v>1</v>
      </c>
      <c r="E42" s="16">
        <v>1</v>
      </c>
      <c r="F42" s="28">
        <v>0</v>
      </c>
      <c r="G42" s="25">
        <f t="shared" si="0"/>
        <v>0</v>
      </c>
      <c r="H42" s="25">
        <f t="shared" si="1"/>
        <v>0</v>
      </c>
      <c r="I42" s="1"/>
      <c r="J42" s="1"/>
      <c r="K42" s="1"/>
    </row>
    <row r="43" spans="1:11" ht="12.75" x14ac:dyDescent="0.2">
      <c r="A43" s="16">
        <v>41</v>
      </c>
      <c r="B43" s="17" t="s">
        <v>49</v>
      </c>
      <c r="C43" s="17">
        <v>625641</v>
      </c>
      <c r="D43" s="16">
        <v>1</v>
      </c>
      <c r="E43" s="16">
        <v>1</v>
      </c>
      <c r="F43" s="28">
        <v>0</v>
      </c>
      <c r="G43" s="25">
        <f t="shared" si="0"/>
        <v>0</v>
      </c>
      <c r="H43" s="25">
        <f t="shared" si="1"/>
        <v>0</v>
      </c>
      <c r="I43" s="1"/>
      <c r="J43" s="1"/>
      <c r="K43" s="1"/>
    </row>
    <row r="44" spans="1:11" ht="12.75" x14ac:dyDescent="0.2">
      <c r="A44" s="16">
        <v>42</v>
      </c>
      <c r="B44" s="17" t="s">
        <v>50</v>
      </c>
      <c r="C44" s="17">
        <v>624581</v>
      </c>
      <c r="D44" s="16">
        <v>1</v>
      </c>
      <c r="E44" s="16">
        <v>1</v>
      </c>
      <c r="F44" s="28">
        <v>0</v>
      </c>
      <c r="G44" s="25">
        <f t="shared" si="0"/>
        <v>0</v>
      </c>
      <c r="H44" s="25">
        <f t="shared" si="1"/>
        <v>0</v>
      </c>
      <c r="I44" s="1"/>
      <c r="J44" s="1"/>
      <c r="K44" s="1"/>
    </row>
    <row r="45" spans="1:11" ht="12.75" x14ac:dyDescent="0.2">
      <c r="A45" s="16">
        <v>43</v>
      </c>
      <c r="B45" s="17" t="s">
        <v>51</v>
      </c>
      <c r="C45" s="17">
        <v>625601</v>
      </c>
      <c r="D45" s="16">
        <v>1</v>
      </c>
      <c r="E45" s="16">
        <v>1</v>
      </c>
      <c r="F45" s="28">
        <v>0</v>
      </c>
      <c r="G45" s="25">
        <f t="shared" si="0"/>
        <v>0</v>
      </c>
      <c r="H45" s="25">
        <f t="shared" si="1"/>
        <v>0</v>
      </c>
      <c r="I45" s="1"/>
      <c r="J45" s="1"/>
      <c r="K45" s="1"/>
    </row>
    <row r="46" spans="1:11" ht="12.75" x14ac:dyDescent="0.2">
      <c r="A46" s="16">
        <v>44</v>
      </c>
      <c r="B46" s="17" t="s">
        <v>52</v>
      </c>
      <c r="C46" s="17">
        <v>621831</v>
      </c>
      <c r="D46" s="16">
        <v>1</v>
      </c>
      <c r="E46" s="16">
        <v>1</v>
      </c>
      <c r="F46" s="28">
        <v>0</v>
      </c>
      <c r="G46" s="25">
        <f t="shared" si="0"/>
        <v>0</v>
      </c>
      <c r="H46" s="25">
        <f t="shared" si="1"/>
        <v>0</v>
      </c>
      <c r="I46" s="1"/>
      <c r="J46" s="1"/>
      <c r="K46" s="1"/>
    </row>
    <row r="47" spans="1:11" ht="12.75" x14ac:dyDescent="0.2">
      <c r="A47" s="16">
        <v>45</v>
      </c>
      <c r="B47" s="17" t="s">
        <v>53</v>
      </c>
      <c r="C47" s="17">
        <v>634090</v>
      </c>
      <c r="D47" s="16">
        <v>1</v>
      </c>
      <c r="E47" s="16">
        <v>1</v>
      </c>
      <c r="F47" s="28">
        <v>0</v>
      </c>
      <c r="G47" s="25">
        <f t="shared" si="0"/>
        <v>0</v>
      </c>
      <c r="H47" s="25">
        <f t="shared" si="1"/>
        <v>0</v>
      </c>
      <c r="I47" s="1"/>
      <c r="J47" s="1"/>
      <c r="K47" s="27"/>
    </row>
    <row r="48" spans="1:11" ht="12.75" x14ac:dyDescent="0.2">
      <c r="A48" s="16">
        <v>46</v>
      </c>
      <c r="B48" s="17" t="s">
        <v>54</v>
      </c>
      <c r="C48" s="17">
        <v>610523</v>
      </c>
      <c r="D48" s="16">
        <v>0</v>
      </c>
      <c r="E48" s="16">
        <v>0</v>
      </c>
      <c r="F48" s="28">
        <v>0</v>
      </c>
      <c r="G48" s="25">
        <f t="shared" si="0"/>
        <v>0</v>
      </c>
      <c r="H48" s="25">
        <f t="shared" si="1"/>
        <v>0</v>
      </c>
      <c r="I48" s="1"/>
      <c r="J48" s="1"/>
      <c r="K48" s="1"/>
    </row>
    <row r="49" spans="1:11" ht="12.75" x14ac:dyDescent="0.2">
      <c r="A49" s="16">
        <v>47</v>
      </c>
      <c r="B49" s="18" t="s">
        <v>55</v>
      </c>
      <c r="C49" s="17">
        <v>631509</v>
      </c>
      <c r="D49" s="16">
        <v>0</v>
      </c>
      <c r="E49" s="16">
        <v>0</v>
      </c>
      <c r="F49" s="28">
        <v>0</v>
      </c>
      <c r="G49" s="25">
        <f t="shared" si="0"/>
        <v>0</v>
      </c>
      <c r="H49" s="25">
        <f t="shared" si="1"/>
        <v>0</v>
      </c>
      <c r="I49" s="1"/>
      <c r="J49" s="1"/>
      <c r="K49" s="1"/>
    </row>
    <row r="50" spans="1:11" ht="12.75" x14ac:dyDescent="0.2">
      <c r="A50" s="16">
        <v>48</v>
      </c>
      <c r="B50" s="18" t="s">
        <v>56</v>
      </c>
      <c r="C50" s="17">
        <v>310980</v>
      </c>
      <c r="D50" s="16">
        <v>1</v>
      </c>
      <c r="E50" s="16">
        <v>1</v>
      </c>
      <c r="F50" s="28">
        <v>0</v>
      </c>
      <c r="G50" s="25">
        <f t="shared" si="0"/>
        <v>0</v>
      </c>
      <c r="H50" s="25">
        <f t="shared" si="1"/>
        <v>0</v>
      </c>
      <c r="I50" s="1"/>
      <c r="J50" s="1"/>
      <c r="K50" s="1"/>
    </row>
    <row r="51" spans="1:11" ht="12.75" x14ac:dyDescent="0.2">
      <c r="A51" s="16">
        <v>49</v>
      </c>
      <c r="B51" s="18" t="s">
        <v>57</v>
      </c>
      <c r="C51" s="17">
        <v>456056</v>
      </c>
      <c r="D51" s="16">
        <v>1</v>
      </c>
      <c r="E51" s="16">
        <v>1</v>
      </c>
      <c r="F51" s="28">
        <v>0</v>
      </c>
      <c r="G51" s="25">
        <f t="shared" si="0"/>
        <v>0</v>
      </c>
      <c r="H51" s="25">
        <f t="shared" si="1"/>
        <v>0</v>
      </c>
      <c r="I51" s="1"/>
      <c r="J51" s="1"/>
      <c r="K51" s="1"/>
    </row>
    <row r="52" spans="1:11" ht="12.75" x14ac:dyDescent="0.2">
      <c r="A52" s="16">
        <v>50</v>
      </c>
      <c r="B52" s="18" t="s">
        <v>58</v>
      </c>
      <c r="C52" s="17">
        <v>625506</v>
      </c>
      <c r="D52" s="16">
        <v>1</v>
      </c>
      <c r="E52" s="16">
        <v>1</v>
      </c>
      <c r="F52" s="28">
        <v>0</v>
      </c>
      <c r="G52" s="25">
        <f t="shared" si="0"/>
        <v>0</v>
      </c>
      <c r="H52" s="25">
        <f t="shared" si="1"/>
        <v>0</v>
      </c>
      <c r="I52" s="1"/>
      <c r="J52" s="1"/>
      <c r="K52" s="1"/>
    </row>
    <row r="53" spans="1:11" ht="12.75" x14ac:dyDescent="0.2">
      <c r="A53" s="16">
        <v>51</v>
      </c>
      <c r="B53" s="18" t="s">
        <v>59</v>
      </c>
      <c r="C53" s="17">
        <v>624582</v>
      </c>
      <c r="D53" s="16">
        <v>0</v>
      </c>
      <c r="E53" s="16">
        <v>0</v>
      </c>
      <c r="F53" s="28">
        <v>0</v>
      </c>
      <c r="G53" s="25">
        <f t="shared" si="0"/>
        <v>0</v>
      </c>
      <c r="H53" s="25">
        <f t="shared" si="1"/>
        <v>0</v>
      </c>
      <c r="I53" s="1"/>
      <c r="J53" s="1"/>
      <c r="K53" s="1"/>
    </row>
    <row r="54" spans="1:11" ht="25.5" x14ac:dyDescent="0.2">
      <c r="A54" s="22">
        <v>52</v>
      </c>
      <c r="B54" s="23" t="s">
        <v>60</v>
      </c>
      <c r="C54" s="24">
        <v>310980</v>
      </c>
      <c r="D54" s="22">
        <v>3</v>
      </c>
      <c r="E54" s="22">
        <v>7</v>
      </c>
      <c r="F54" s="29">
        <v>0</v>
      </c>
      <c r="G54" s="26">
        <f t="shared" si="0"/>
        <v>0</v>
      </c>
      <c r="H54" s="26">
        <f t="shared" si="1"/>
        <v>0</v>
      </c>
      <c r="I54" s="1"/>
      <c r="J54" s="1"/>
      <c r="K54" s="1"/>
    </row>
    <row r="55" spans="1:11" ht="12.75" x14ac:dyDescent="0.2">
      <c r="A55" s="19"/>
      <c r="B55" s="19"/>
      <c r="C55" s="19"/>
      <c r="D55" s="19"/>
      <c r="E55" s="19"/>
      <c r="F55" s="20"/>
      <c r="G55" s="21">
        <f>SUM(G3:G54)</f>
        <v>0</v>
      </c>
      <c r="H55" s="21">
        <f>SUM(H3:H54)</f>
        <v>0</v>
      </c>
      <c r="I55" s="1"/>
      <c r="J55" s="1"/>
      <c r="K55" s="1"/>
    </row>
    <row r="56" spans="1:11" ht="12.75" x14ac:dyDescent="0.2">
      <c r="A56" s="6"/>
      <c r="B56" s="7"/>
      <c r="C56" s="6"/>
      <c r="D56" s="6"/>
      <c r="E56" s="6"/>
      <c r="F56" s="1"/>
      <c r="G56" s="8"/>
      <c r="H56" s="8"/>
      <c r="I56" s="1"/>
      <c r="J56" s="1"/>
      <c r="K56" s="1"/>
    </row>
    <row r="57" spans="1:11" ht="12.75" x14ac:dyDescent="0.2">
      <c r="A57" s="6"/>
      <c r="B57" s="6"/>
      <c r="C57" s="6"/>
      <c r="D57" s="6"/>
      <c r="E57" s="6"/>
      <c r="F57" s="1"/>
      <c r="G57" s="8"/>
      <c r="H57" s="8"/>
      <c r="I57" s="1"/>
      <c r="J57" s="9"/>
      <c r="K57" s="1"/>
    </row>
    <row r="58" spans="1:11" ht="12.75" x14ac:dyDescent="0.2">
      <c r="A58" s="6"/>
      <c r="B58" s="6"/>
      <c r="C58" s="6"/>
      <c r="D58" s="6"/>
      <c r="E58" s="6"/>
      <c r="F58" s="1"/>
      <c r="G58" s="1"/>
      <c r="H58" s="1"/>
      <c r="I58" s="1"/>
      <c r="J58" s="1"/>
      <c r="K58" s="1"/>
    </row>
    <row r="59" spans="1:11" ht="12.75" x14ac:dyDescent="0.2">
      <c r="A59" s="6"/>
      <c r="B59" s="6"/>
      <c r="C59" s="6"/>
      <c r="D59" s="6"/>
      <c r="E59" s="6"/>
      <c r="F59" s="1"/>
      <c r="G59" s="10"/>
      <c r="H59" s="10"/>
      <c r="I59" s="1"/>
      <c r="J59" s="1"/>
      <c r="K59" s="1"/>
    </row>
  </sheetData>
  <sheetProtection sheet="1" objects="1" scenarios="1"/>
  <protectedRanges>
    <protectedRange sqref="F3:F54" name="Valor unitário"/>
  </protectedRanges>
  <mergeCells count="1">
    <mergeCell ref="A1:H1"/>
  </mergeCells>
  <printOptions horizontalCentered="1" gridLines="1"/>
  <pageMargins left="0.7" right="0.7" top="0.75" bottom="0.75" header="0" footer="0"/>
  <pageSetup paperSize="9" scale="77" fitToHeight="0"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 - Peças e componentes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Fábio Fernando Ferreira Silva</cp:lastModifiedBy>
  <cp:lastPrinted>2026-06-01T18:02:20Z</cp:lastPrinted>
  <dcterms:modified xsi:type="dcterms:W3CDTF">2026-06-01T18:03:00Z</dcterms:modified>
</cp:coreProperties>
</file>